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b9701a6d51aee8d/Documents/Excel Assignment/"/>
    </mc:Choice>
  </mc:AlternateContent>
  <bookViews>
    <workbookView xWindow="0" yWindow="0" windowWidth="20490" windowHeight="7530" tabRatio="703" activeTab="3"/>
  </bookViews>
  <sheets>
    <sheet name="Survey Data" sheetId="1" r:id="rId1"/>
    <sheet name="Survey Analysis" sheetId="2" r:id="rId2"/>
    <sheet name="Survey Analysis Charts" sheetId="3" r:id="rId3"/>
    <sheet name="Salary by School and Gender" sheetId="4" r:id="rId4"/>
  </sheets>
  <calcPr calcId="171027"/>
</workbook>
</file>

<file path=xl/calcChain.xml><?xml version="1.0" encoding="utf-8"?>
<calcChain xmlns="http://schemas.openxmlformats.org/spreadsheetml/2006/main">
  <c r="C3" i="4" l="1"/>
  <c r="C4" i="4"/>
  <c r="C5" i="4"/>
  <c r="C2" i="4"/>
  <c r="B3" i="4"/>
  <c r="B4" i="4"/>
  <c r="B5" i="4"/>
  <c r="B2" i="4"/>
  <c r="B13" i="2"/>
  <c r="B14" i="2"/>
  <c r="B15" i="2"/>
  <c r="B12" i="2"/>
  <c r="C9" i="2"/>
  <c r="C8" i="2"/>
  <c r="C3" i="2"/>
  <c r="C4" i="2"/>
  <c r="C5" i="2"/>
  <c r="C2" i="2"/>
</calcChain>
</file>

<file path=xl/sharedStrings.xml><?xml version="1.0" encoding="utf-8"?>
<sst xmlns="http://schemas.openxmlformats.org/spreadsheetml/2006/main" count="28" uniqueCount="14">
  <si>
    <t>SCHOOL</t>
  </si>
  <si>
    <t>GENDER</t>
  </si>
  <si>
    <t>SALARY</t>
  </si>
  <si>
    <t xml:space="preserve">Code </t>
  </si>
  <si>
    <t>School</t>
  </si>
  <si>
    <t>Count</t>
  </si>
  <si>
    <t>CAS</t>
  </si>
  <si>
    <t>SOM</t>
  </si>
  <si>
    <t>CPS</t>
  </si>
  <si>
    <t>CGCE</t>
  </si>
  <si>
    <t>Gender</t>
  </si>
  <si>
    <t>Average Salary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</si>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</sst>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_);[Red]\(&quot;$&quot;#,##0\)"/>
    <numFmt numFmtId="167" formatCode="&quot;$&quot;#,##0.0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Number of Respondents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C0-410F-B69E-3E0040BBA1B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C0-410F-B69E-3E0040BBA1B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C0-410F-B69E-3E0040BBA1B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C0-410F-B69E-3E0040BBA1B3}"/>
              </c:ext>
            </c:extLst>
          </c:dPt>
          <c:cat>
            <c:strRef>
              <c:f>'Survey Analysis'!$B$2:$B$5</c:f>
              <c:strCache>
                <c:ptCount val="4"/>
                <c:pt idx="0">
                  <c:v>CAS</c:v>
                </c:pt>
                <c:pt idx="1">
                  <c:v>SOM</c:v>
                </c:pt>
                <c:pt idx="2">
                  <c:v>CPS</c:v>
                </c:pt>
                <c:pt idx="3">
                  <c:v>CGCE</c:v>
                </c:pt>
              </c:strCache>
            </c:strRef>
          </c:cat>
          <c:val>
            <c:numRef>
              <c:f>'Survey Analysis'!$C$2:$C$5</c:f>
              <c:numCache>
                <c:formatCode>General</c:formatCode>
                <c:ptCount val="4"/>
                <c:pt idx="0">
                  <c:v>6</c:v>
                </c:pt>
                <c:pt idx="1">
                  <c:v>7</c:v>
                </c:pt>
                <c:pt idx="2">
                  <c:v>9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AC0-410F-B69E-3E0040BBA1B3}"/>
            </c:ext>
          </c:extLst>
        </c:ser>
        <c:dLbls>
          <c:dLblPos val="bestFit"/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Average</a:t>
            </a:r>
            <a:r>
              <a:rPr lang="en-CA" baseline="0"/>
              <a:t> Salary 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'Survey Analysis'!$B$8:$B$9</c:f>
              <c:strCache>
                <c:ptCount val="2"/>
                <c:pt idx="0">
                  <c:v>Female</c:v>
                </c:pt>
                <c:pt idx="1">
                  <c:v>Male</c:v>
                </c:pt>
              </c:strCache>
            </c:strRef>
          </c:cat>
          <c:val>
            <c:numRef>
              <c:f>'Survey Analysis'!$C$8:$C$9</c:f>
              <c:numCache>
                <c:formatCode>"$"#,##0.00</c:formatCode>
                <c:ptCount val="2"/>
                <c:pt idx="0">
                  <c:v>45164.285714285717</c:v>
                </c:pt>
                <c:pt idx="1">
                  <c:v>43896.2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47-424A-978F-837C10AFF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15314440"/>
        <c:axId val="415315096"/>
      </c:barChart>
      <c:catAx>
        <c:axId val="415314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Gender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315096"/>
        <c:crosses val="autoZero"/>
        <c:auto val="1"/>
        <c:lblAlgn val="ctr"/>
        <c:lblOffset val="100"/>
        <c:noMultiLvlLbl val="0"/>
      </c:catAx>
      <c:valAx>
        <c:axId val="41531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Salary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314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'Survey Analysis'!$B$11</c:f>
              <c:strCache>
                <c:ptCount val="1"/>
                <c:pt idx="0">
                  <c:v>Average Salary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'Survey Analysis'!$A$12:$A$15</c:f>
              <c:strCache>
                <c:ptCount val="4"/>
                <c:pt idx="0">
                  <c:v>CAS</c:v>
                </c:pt>
                <c:pt idx="1">
                  <c:v>SOM</c:v>
                </c:pt>
                <c:pt idx="2">
                  <c:v>CPS</c:v>
                </c:pt>
                <c:pt idx="3">
                  <c:v>CGCE</c:v>
                </c:pt>
              </c:strCache>
            </c:strRef>
          </c:cat>
          <c:val>
            <c:numRef>
              <c:f>'Survey Analysis'!$B$12:$B$15</c:f>
              <c:numCache>
                <c:formatCode>"$"#,##0.00</c:formatCode>
                <c:ptCount val="4"/>
                <c:pt idx="0">
                  <c:v>45458.333333333336</c:v>
                </c:pt>
                <c:pt idx="1">
                  <c:v>47641.857142857145</c:v>
                </c:pt>
                <c:pt idx="2">
                  <c:v>41433.333333333336</c:v>
                </c:pt>
                <c:pt idx="3">
                  <c:v>44514.285714285717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16-44FC-8F56-16F857189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05639448"/>
        <c:axId val="405635840"/>
      </c:barChart>
      <c:catAx>
        <c:axId val="4056394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School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35840"/>
        <c:crosses val="autoZero"/>
        <c:auto val="1"/>
        <c:lblAlgn val="ctr"/>
        <c:lblOffset val="100"/>
        <c:noMultiLvlLbl val="0"/>
      </c:catAx>
      <c:valAx>
        <c:axId val="40563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Salary</a:t>
                </a:r>
              </a:p>
            </c:rich>
          </c:tx>
          <c:layout>
            <c:manualLayout>
              <c:xMode val="edge"/>
              <c:yMode val="edge"/>
              <c:x val="0.5089538495188101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39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Average</a:t>
            </a:r>
            <a:r>
              <a:rPr lang="en-CA" baseline="0"/>
              <a:t> Salary by School and Gender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'Salary by School and Gender'!$B$1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'Salary by School and Gender'!$A$2:$A$5</c:f>
              <c:strCache>
                <c:ptCount val="4"/>
                <c:pt idx="0">
                  <c:v>CAS</c:v>
                </c:pt>
                <c:pt idx="1">
                  <c:v>SOM</c:v>
                </c:pt>
                <c:pt idx="2">
                  <c:v>CPS</c:v>
                </c:pt>
                <c:pt idx="3">
                  <c:v>CGCE</c:v>
                </c:pt>
              </c:strCache>
            </c:strRef>
          </c:cat>
          <c:val>
            <c:numRef>
              <c:f>'Salary by School and Gender'!$B$2:$B$5</c:f>
              <c:numCache>
                <c:formatCode>"$"#,##0.00</c:formatCode>
                <c:ptCount val="4"/>
                <c:pt idx="0">
                  <c:v>58450</c:v>
                </c:pt>
                <c:pt idx="1">
                  <c:v>50374.333333333336</c:v>
                </c:pt>
                <c:pt idx="2">
                  <c:v>37483.333333333336</c:v>
                </c:pt>
                <c:pt idx="3">
                  <c:v>33800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84-447A-A0C4-9BEBE7F7EAF9}"/>
            </c:ext>
          </c:extLst>
        </c:ser>
        <c:ser>
          <c:idx val="1"/>
          <c:order val="1"/>
          <c:tx>
            <c:strRef>
              <c:f>'Salary by School and Gender'!$C$1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'Salary by School and Gender'!$A$2:$A$5</c:f>
              <c:strCache>
                <c:ptCount val="4"/>
                <c:pt idx="0">
                  <c:v>CAS</c:v>
                </c:pt>
                <c:pt idx="1">
                  <c:v>SOM</c:v>
                </c:pt>
                <c:pt idx="2">
                  <c:v>CPS</c:v>
                </c:pt>
                <c:pt idx="3">
                  <c:v>CGCE</c:v>
                </c:pt>
              </c:strCache>
            </c:strRef>
          </c:cat>
          <c:val>
            <c:numRef>
              <c:f>'Salary by School and Gender'!$C$2:$C$5</c:f>
              <c:numCache>
                <c:formatCode>"$"#,##0.00</c:formatCode>
                <c:ptCount val="4"/>
                <c:pt idx="0">
                  <c:v>38962.5</c:v>
                </c:pt>
                <c:pt idx="1">
                  <c:v>45592.5</c:v>
                </c:pt>
                <c:pt idx="2">
                  <c:v>44130</c:v>
                </c:pt>
                <c:pt idx="3">
                  <c:v>48612.5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84-447A-A0C4-9BEBE7F7E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7992040"/>
        <c:axId val="417987448"/>
        <c:axId val="0"/>
      </c:bar3DChart>
      <c:catAx>
        <c:axId val="417992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987448"/>
        <c:crosses val="autoZero"/>
        <c:auto val="1"/>
        <c:lblAlgn val="ctr"/>
        <c:lblOffset val="100"/>
        <c:noMultiLvlLbl val="0"/>
      </c:catAx>
      <c:valAx>
        <c:axId val="417987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992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9525</xdr:rowOff>
    </xdr:from>
    <xdr:to>
      <xdr:col>8</xdr:col>
      <xdr:colOff>314325</xdr:colOff>
      <xdr:row>18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A6A6F3AC-1355-45F2-9585-CBC4FD57A7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581025</xdr:colOff>
      <xdr:row>1</xdr:row>
      <xdr:rowOff>28575</xdr:rowOff>
    </xdr:from>
    <xdr:to>
      <xdr:col>16</xdr:col>
      <xdr:colOff>276225</xdr:colOff>
      <xdr:row>18</xdr:row>
      <xdr:rowOff>19050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BA7BBDFF-7C05-4F1F-8DA3-FD51766C9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8</xdr:col>
      <xdr:colOff>304800</xdr:colOff>
      <xdr:row>35</xdr:row>
      <xdr:rowOff>152400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E072D055-F7D6-4D5D-AD80-B62662B752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142875</xdr:rowOff>
    </xdr:from>
    <xdr:to>
      <xdr:col>8</xdr:col>
      <xdr:colOff>152400</xdr:colOff>
      <xdr:row>22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F129FF-9414-4FE6-AD2E-E1A6521414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6" workbookViewId="0">
      <selection activeCell="A14" sqref="A14"/>
    </sheetView>
  </sheetViews>
  <sheetFormatPr defaultRowHeight="12.75" x14ac:dyDescent="0.2"/>
  <cols>
    <col min="1" max="3" width="9.140625" style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>
        <v>1</v>
      </c>
      <c r="C2" s="2">
        <v>53500</v>
      </c>
    </row>
    <row r="3" spans="1:3" x14ac:dyDescent="0.2">
      <c r="A3" s="1">
        <v>2</v>
      </c>
      <c r="B3" s="1">
        <v>1</v>
      </c>
      <c r="C3" s="2">
        <v>48750</v>
      </c>
    </row>
    <row r="4" spans="1:3" x14ac:dyDescent="0.2">
      <c r="A4" s="1">
        <v>4</v>
      </c>
      <c r="B4" s="1">
        <v>2</v>
      </c>
      <c r="C4" s="2">
        <v>39550</v>
      </c>
    </row>
    <row r="5" spans="1:3" x14ac:dyDescent="0.2">
      <c r="A5" s="1">
        <v>3</v>
      </c>
      <c r="B5" s="1">
        <v>2</v>
      </c>
      <c r="C5" s="2">
        <v>57000</v>
      </c>
    </row>
    <row r="6" spans="1:3" x14ac:dyDescent="0.2">
      <c r="A6" s="1">
        <v>2</v>
      </c>
      <c r="B6" s="1">
        <v>2</v>
      </c>
      <c r="C6" s="2">
        <v>39750</v>
      </c>
    </row>
    <row r="7" spans="1:3" x14ac:dyDescent="0.2">
      <c r="A7" s="1">
        <v>1</v>
      </c>
      <c r="B7" s="1">
        <v>2</v>
      </c>
      <c r="C7" s="2">
        <v>37550</v>
      </c>
    </row>
    <row r="8" spans="1:3" x14ac:dyDescent="0.2">
      <c r="A8" s="1">
        <v>3</v>
      </c>
      <c r="B8" s="1">
        <v>2</v>
      </c>
      <c r="C8" s="2">
        <v>33450</v>
      </c>
    </row>
    <row r="9" spans="1:3" x14ac:dyDescent="0.2">
      <c r="A9" s="1">
        <v>4</v>
      </c>
      <c r="B9" s="1">
        <v>1</v>
      </c>
      <c r="C9" s="2">
        <v>34500</v>
      </c>
    </row>
    <row r="10" spans="1:3" x14ac:dyDescent="0.2">
      <c r="A10" s="1">
        <v>3</v>
      </c>
      <c r="B10" s="1">
        <v>2</v>
      </c>
      <c r="C10" s="2">
        <v>43400</v>
      </c>
    </row>
    <row r="11" spans="1:3" x14ac:dyDescent="0.2">
      <c r="A11" s="1">
        <v>2</v>
      </c>
      <c r="B11" s="1">
        <v>1</v>
      </c>
      <c r="C11" s="2">
        <v>32000</v>
      </c>
    </row>
    <row r="12" spans="1:3" x14ac:dyDescent="0.2">
      <c r="A12" s="1">
        <v>3</v>
      </c>
      <c r="B12" s="1">
        <v>2</v>
      </c>
      <c r="C12" s="2">
        <v>31000</v>
      </c>
    </row>
    <row r="13" spans="1:3" x14ac:dyDescent="0.2">
      <c r="A13" s="1">
        <v>4</v>
      </c>
      <c r="B13" s="1">
        <v>1</v>
      </c>
      <c r="C13" s="2">
        <v>32600</v>
      </c>
    </row>
    <row r="14" spans="1:3" x14ac:dyDescent="0.2">
      <c r="A14" s="1">
        <v>1</v>
      </c>
      <c r="B14" s="1">
        <v>2</v>
      </c>
      <c r="C14" s="2">
        <v>42300</v>
      </c>
    </row>
    <row r="15" spans="1:3" x14ac:dyDescent="0.2">
      <c r="A15" s="1">
        <v>2</v>
      </c>
      <c r="B15" s="1">
        <v>1</v>
      </c>
      <c r="C15" s="2">
        <v>59000</v>
      </c>
    </row>
    <row r="16" spans="1:3" x14ac:dyDescent="0.2">
      <c r="A16" s="1">
        <v>4</v>
      </c>
      <c r="B16" s="1">
        <v>1</v>
      </c>
      <c r="C16" s="2">
        <v>61500</v>
      </c>
    </row>
    <row r="17" spans="1:3" x14ac:dyDescent="0.2">
      <c r="A17" s="1">
        <v>2</v>
      </c>
      <c r="B17" s="1">
        <v>2</v>
      </c>
      <c r="C17" s="2">
        <v>50123</v>
      </c>
    </row>
    <row r="18" spans="1:3" x14ac:dyDescent="0.2">
      <c r="A18" s="1">
        <v>4</v>
      </c>
      <c r="B18" s="1">
        <v>1</v>
      </c>
      <c r="C18" s="2">
        <v>35000</v>
      </c>
    </row>
    <row r="19" spans="1:3" x14ac:dyDescent="0.2">
      <c r="A19" s="1">
        <v>3</v>
      </c>
      <c r="B19" s="1">
        <v>2</v>
      </c>
      <c r="C19" s="2">
        <v>38000</v>
      </c>
    </row>
    <row r="20" spans="1:3" x14ac:dyDescent="0.2">
      <c r="A20" s="1">
        <v>1</v>
      </c>
      <c r="B20" s="1">
        <v>2</v>
      </c>
      <c r="C20" s="2">
        <v>43000</v>
      </c>
    </row>
    <row r="21" spans="1:3" x14ac:dyDescent="0.2">
      <c r="A21" s="1">
        <v>3</v>
      </c>
      <c r="B21" s="1">
        <v>1</v>
      </c>
      <c r="C21" s="2">
        <v>43450</v>
      </c>
    </row>
    <row r="22" spans="1:3" x14ac:dyDescent="0.2">
      <c r="A22" s="1">
        <v>1</v>
      </c>
      <c r="B22" s="1">
        <v>2</v>
      </c>
      <c r="C22" s="2">
        <v>33000</v>
      </c>
    </row>
    <row r="23" spans="1:3" x14ac:dyDescent="0.2">
      <c r="A23" s="1">
        <v>2</v>
      </c>
      <c r="B23" s="1">
        <v>1</v>
      </c>
      <c r="C23" s="2">
        <v>42000</v>
      </c>
    </row>
    <row r="24" spans="1:3" x14ac:dyDescent="0.2">
      <c r="A24" s="1">
        <v>3</v>
      </c>
      <c r="B24" s="1">
        <v>1</v>
      </c>
      <c r="C24" s="2">
        <v>31000</v>
      </c>
    </row>
    <row r="25" spans="1:3" x14ac:dyDescent="0.2">
      <c r="A25" s="1">
        <v>4</v>
      </c>
      <c r="B25" s="1">
        <v>2</v>
      </c>
      <c r="C25" s="2">
        <v>58900</v>
      </c>
    </row>
    <row r="26" spans="1:3" x14ac:dyDescent="0.2">
      <c r="A26" s="1">
        <v>3</v>
      </c>
      <c r="B26" s="1">
        <v>1</v>
      </c>
      <c r="C26" s="2">
        <v>55800</v>
      </c>
    </row>
    <row r="27" spans="1:3" x14ac:dyDescent="0.2">
      <c r="A27" s="1">
        <v>1</v>
      </c>
      <c r="B27" s="1">
        <v>1</v>
      </c>
      <c r="C27" s="2">
        <v>63400</v>
      </c>
    </row>
    <row r="28" spans="1:3" x14ac:dyDescent="0.2">
      <c r="A28" s="1">
        <v>2</v>
      </c>
      <c r="B28" s="1">
        <v>2</v>
      </c>
      <c r="C28" s="2">
        <v>61870</v>
      </c>
    </row>
    <row r="29" spans="1:3" x14ac:dyDescent="0.2">
      <c r="A29" s="1">
        <v>4</v>
      </c>
      <c r="B29" s="1">
        <v>2</v>
      </c>
      <c r="C29" s="2">
        <v>49550</v>
      </c>
    </row>
    <row r="30" spans="1:3" x14ac:dyDescent="0.2">
      <c r="A30" s="1">
        <v>3</v>
      </c>
      <c r="B30" s="1">
        <v>1</v>
      </c>
      <c r="C30" s="2">
        <v>39800</v>
      </c>
    </row>
  </sheetData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14" sqref="C14:C15"/>
    </sheetView>
  </sheetViews>
  <sheetFormatPr defaultRowHeight="12.75" x14ac:dyDescent="0.2"/>
  <cols>
    <col min="2" max="3" width="15.140625" bestFit="1" customWidth="1"/>
  </cols>
  <sheetData>
    <row r="1" spans="1:3" x14ac:dyDescent="0.2">
      <c r="A1" s="3" t="s">
        <v>3</v>
      </c>
      <c r="B1" s="3" t="s">
        <v>4</v>
      </c>
      <c r="C1" s="3" t="s">
        <v>5</v>
      </c>
    </row>
    <row r="2" spans="1:3" x14ac:dyDescent="0.2">
      <c r="A2">
        <v>1</v>
      </c>
      <c r="B2" s="4" t="s">
        <v>6</v>
      </c>
      <c r="C2">
        <f>COUNTIF('Survey Data'!$A$2:$A$30,A2)</f>
        <v>6</v>
      </c>
    </row>
    <row r="3" spans="1:3" x14ac:dyDescent="0.2">
      <c r="A3">
        <v>2</v>
      </c>
      <c r="B3" s="4" t="s">
        <v>7</v>
      </c>
      <c r="C3">
        <f>COUNTIF('Survey Data'!$A$2:$A$30,A3)</f>
        <v>7</v>
      </c>
    </row>
    <row r="4" spans="1:3" x14ac:dyDescent="0.2">
      <c r="A4">
        <v>3</v>
      </c>
      <c r="B4" s="4" t="s">
        <v>8</v>
      </c>
      <c r="C4">
        <f>COUNTIF('Survey Data'!$A$2:$A$30,A4)</f>
        <v>9</v>
      </c>
    </row>
    <row r="5" spans="1:3" x14ac:dyDescent="0.2">
      <c r="A5">
        <v>4</v>
      </c>
      <c r="B5" s="4" t="s">
        <v>9</v>
      </c>
      <c r="C5">
        <f>COUNTIF('Survey Data'!$A$2:$A$30,A5)</f>
        <v>7</v>
      </c>
    </row>
    <row r="7" spans="1:3" x14ac:dyDescent="0.2">
      <c r="A7" s="3" t="s">
        <v>3</v>
      </c>
      <c r="B7" s="3" t="s">
        <v>10</v>
      </c>
      <c r="C7" s="3" t="s">
        <v>11</v>
      </c>
    </row>
    <row r="8" spans="1:3" x14ac:dyDescent="0.2">
      <c r="A8">
        <v>1</v>
      </c>
      <c r="B8" s="4" t="s">
        <v>12</v>
      </c>
      <c r="C8" s="5">
        <f>AVERAGEIF('Survey Data'!$B$2:$B$30,A8,'Survey Data'!$C$2:$C$30)</f>
        <v>45164.285714285717</v>
      </c>
    </row>
    <row r="9" spans="1:3" x14ac:dyDescent="0.2">
      <c r="A9">
        <v>2</v>
      </c>
      <c r="B9" s="4" t="s">
        <v>13</v>
      </c>
      <c r="C9" s="5">
        <f>AVERAGEIF('Survey Data'!$B$2:$B$30,A9,'Survey Data'!$C$2:$C$30)</f>
        <v>43896.2</v>
      </c>
    </row>
    <row r="11" spans="1:3" x14ac:dyDescent="0.2">
      <c r="A11" s="3" t="s">
        <v>4</v>
      </c>
      <c r="B11" s="3" t="s">
        <v>11</v>
      </c>
    </row>
    <row r="12" spans="1:3" x14ac:dyDescent="0.2">
      <c r="A12" s="4" t="s">
        <v>6</v>
      </c>
      <c r="B12" s="5">
        <f>AVERAGEIF('Survey Data'!$A$2:$A$30,A2,'Survey Data'!$C$2:$C$30)</f>
        <v>45458.333333333336</v>
      </c>
    </row>
    <row r="13" spans="1:3" x14ac:dyDescent="0.2">
      <c r="A13" s="4" t="s">
        <v>7</v>
      </c>
      <c r="B13" s="5">
        <f>AVERAGEIF('Survey Data'!$A$2:$A$30,A3,'Survey Data'!$C$2:$C$30)</f>
        <v>47641.857142857145</v>
      </c>
    </row>
    <row r="14" spans="1:3" x14ac:dyDescent="0.2">
      <c r="A14" s="4" t="s">
        <v>8</v>
      </c>
      <c r="B14" s="5">
        <f>AVERAGEIF('Survey Data'!$A$2:$A$30,A4,'Survey Data'!$C$2:$C$30)</f>
        <v>41433.333333333336</v>
      </c>
    </row>
    <row r="15" spans="1:3" x14ac:dyDescent="0.2">
      <c r="A15" s="4" t="s">
        <v>9</v>
      </c>
      <c r="B15" s="5">
        <f>AVERAGEIF('Survey Data'!$A$2:$A$30,A5,'Survey Data'!$C$2:$C$30)</f>
        <v>44514.285714285717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3" sqref="J23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L16" sqref="L16"/>
    </sheetView>
  </sheetViews>
  <sheetFormatPr defaultRowHeight="12.75" x14ac:dyDescent="0.2"/>
  <cols>
    <col min="2" max="3" width="10.140625" bestFit="1" customWidth="1"/>
  </cols>
  <sheetData>
    <row r="1" spans="1:3" x14ac:dyDescent="0.2">
      <c r="A1" s="3" t="s">
        <v>4</v>
      </c>
      <c r="B1" s="3" t="s">
        <v>12</v>
      </c>
      <c r="C1" s="3" t="s">
        <v>13</v>
      </c>
    </row>
    <row r="2" spans="1:3" x14ac:dyDescent="0.2">
      <c r="A2" s="4" t="s">
        <v>6</v>
      </c>
      <c r="B2" s="5">
        <f>AVERAGEIFS('Survey Data'!$C$2:$C$30,'Survey Data'!$A$2:$A$30,'Survey Analysis'!A2,'Survey Data'!$B2:$B30,'Survey Analysis'!$A$8)</f>
        <v>58450</v>
      </c>
      <c r="C2" s="5">
        <f>AVERAGEIFS('Survey Data'!$C$2:$C$30,'Survey Data'!$A$2:$A$30,'Survey Analysis'!$A2,'Survey Data'!$B2:$B30,'Survey Analysis'!$A$9)</f>
        <v>38962.5</v>
      </c>
    </row>
    <row r="3" spans="1:3" x14ac:dyDescent="0.2">
      <c r="A3" s="4" t="s">
        <v>7</v>
      </c>
      <c r="B3" s="5">
        <f>AVERAGEIFS('Survey Data'!$C$2:$C$30,'Survey Data'!$A$2:$A$30,'Survey Analysis'!A3,'Survey Data'!$B3:$B31,'Survey Analysis'!$A$8)</f>
        <v>50374.333333333336</v>
      </c>
      <c r="C3" s="5">
        <f>AVERAGEIFS('Survey Data'!$C$2:$C$30,'Survey Data'!$A$2:$A$30,'Survey Analysis'!$A3,'Survey Data'!$B3:$B31,'Survey Analysis'!$A$9)</f>
        <v>45592.5</v>
      </c>
    </row>
    <row r="4" spans="1:3" x14ac:dyDescent="0.2">
      <c r="A4" s="4" t="s">
        <v>8</v>
      </c>
      <c r="B4" s="5">
        <f>AVERAGEIFS('Survey Data'!$C$2:$C$30,'Survey Data'!$A$2:$A$30,'Survey Analysis'!A4,'Survey Data'!$B4:$B32,'Survey Analysis'!$A$8)</f>
        <v>37483.333333333336</v>
      </c>
      <c r="C4" s="5">
        <f>AVERAGEIFS('Survey Data'!$C$2:$C$30,'Survey Data'!$A$2:$A$30,'Survey Analysis'!$A4,'Survey Data'!$B4:$B32,'Survey Analysis'!$A$9)</f>
        <v>44130</v>
      </c>
    </row>
    <row r="5" spans="1:3" x14ac:dyDescent="0.2">
      <c r="A5" s="4" t="s">
        <v>9</v>
      </c>
      <c r="B5" s="5">
        <f>AVERAGEIFS('Survey Data'!$C$2:$C$30,'Survey Data'!$A$2:$A$30,'Survey Analysis'!A5,'Survey Data'!$B5:$B33,'Survey Analysis'!$A$8)</f>
        <v>33800</v>
      </c>
      <c r="C5" s="5">
        <f>AVERAGEIFS('Survey Data'!$C$2:$C$30,'Survey Data'!$A$2:$A$30,'Survey Analysis'!$A5,'Survey Data'!$B5:$B33,'Survey Analysis'!$A$9)</f>
        <v>48612.5</v>
      </c>
    </row>
  </sheetData>
  <pageMargins left="0.7" right="0.7" top="0.75" bottom="0.75" header="0.3" footer="0.3"/>
  <ignoredErrors>
    <ignoredError sqref="B3:B5 C3 C4:C5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Survey Data</vt:lpstr>
      <vt:lpstr>Survey Analysis</vt:lpstr>
      <vt:lpstr>Survey Analysis Charts</vt:lpstr>
      <vt:lpstr>Salary by School and Gender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 Dept</dc:creator>
  <cp:lastModifiedBy>shelb</cp:lastModifiedBy>
  <dcterms:created xsi:type="dcterms:W3CDTF">2011-02-06T23:30:52Z</dcterms:created>
  <dcterms:modified xsi:type="dcterms:W3CDTF">2016-11-09T22:35:39Z</dcterms:modified>
</cp:coreProperties>
</file>